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C42BCEF-E63F-4FB9-BF41-4D8E1D9D5B0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alcChain>
</file>

<file path=xl/sharedStrings.xml><?xml version="1.0" encoding="utf-8"?>
<sst xmlns="http://schemas.openxmlformats.org/spreadsheetml/2006/main" count="613" uniqueCount="270">
  <si>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</si>
  <si>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</si>
  <si>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</si>
  <si>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</si>
  <si>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</si>
  <si>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</si>
  <si>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</si>
  <si>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</si>
  <si>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</si>
  <si>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</si>
  <si>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</si>
  <si>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</si>
  <si>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</si>
  <si>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</si>
  <si>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</si>
  <si>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</si>
  <si>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</si>
  <si>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</si>
  <si>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</si>
  <si>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</si>
  <si>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</si>
  <si>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</si>
  <si>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</si>
  <si>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</si>
  <si>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</si>
  <si>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</si>
  <si>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</si>
  <si>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</si>
  <si>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</si>
  <si>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</si>
  <si>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</si>
  <si>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</si>
  <si>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</si>
  <si>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</si>
  <si>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</si>
  <si>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</si>
  <si>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</si>
  <si>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</si>
  <si>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</si>
  <si>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</si>
  <si>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</si>
  <si>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</si>
  <si>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</si>
  <si>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</si>
  <si>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</si>
  <si>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</si>
  <si>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</si>
  <si>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</si>
  <si>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</si>
  <si>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</si>
  <si>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</si>
  <si>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</si>
  <si>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</si>
  <si>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</si>
  <si>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</si>
  <si>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</si>
  <si>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</si>
  <si>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</si>
  <si>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</si>
  <si>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</si>
  <si>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</si>
  <si>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</si>
  <si>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</si>
  <si>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</si>
  <si>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</si>
  <si>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</si>
  <si>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</si>
  <si>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</si>
  <si>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</si>
  <si>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</si>
  <si>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</si>
  <si>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</si>
  <si>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</si>
  <si>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Savadova, S</t>
  </si>
  <si>
    <t/>
  </si>
  <si>
    <t>Savadova, Sabina</t>
  </si>
  <si>
    <t>A living journals approach for the remote study of young children's digital practices in Azerbaijan</t>
  </si>
  <si>
    <t>GLOBAL STUDIES OF CHILDHOOD</t>
  </si>
  <si>
    <t>English</t>
  </si>
  <si>
    <t>Article</t>
  </si>
  <si>
    <t>Azerbaijan; living journals method; visual method; young children; digital media</t>
  </si>
  <si>
    <t>ETHNOGRAPHY</t>
  </si>
  <si>
    <t>This article proposes the living journals method for remotely studying participants, elevating participant agency in the data generation process and minimising or completely removing the need for a researcher to be physically present in the field. Employing this method, the paper describes how the method was used to explore 5-year-old children's digital practices in five families in Azerbaijan. Mothers were assigned as 'proxy' researchers to generate the data following prompts sent through a smartphone application. Mothers' answers were used to create journals, and subsequently, fathers separately, and mothers and children together were requested to interpret their own journals and those of other participant children. Allowing other families to comment on one another's journals further revealed their attitudes towards using digital technologies and enriched the data, emphasising its multivocality and metatextuality. The article describes the living journals method in detail, highlighting its affordances for researchers to generate data from a distance in other contexts. The article also discusses the methodological and empirical contribution of the method to this study about young children's engagements with digital media at home. By decentring the researcher in the data generation process, the method allows researchers to generate both visually and textually complex and rich data. The visual and personal nature of the method goes beyond text-based research accounts to bring the data to life, allowing the researcher to generate multimodal, multivocal, metatextual and multifunctional data.</t>
  </si>
  <si>
    <t>[Savadova, Sabina] Univ Edinburgh, Holyrood Rd, Edinburgh EH8 8AQ, Midlothian, Scotland</t>
  </si>
  <si>
    <t>University of Edinburgh</t>
  </si>
  <si>
    <t>Savadova, S (corresponding author), Univ Edinburgh, Holyrood Rd, Edinburgh EH8 8AQ, Midlothian, Scotland.</t>
  </si>
  <si>
    <t>Sabina.Savadova@ed.ac.uk</t>
  </si>
  <si>
    <t>Savadova, Sabina/0000-0002-5254-5921</t>
  </si>
  <si>
    <t>SAGE PUBLICATIONS INC</t>
  </si>
  <si>
    <t>THOUSAND OAKS</t>
  </si>
  <si>
    <t>2455 TELLER RD, THOUSAND OAKS, CA 91320 USA</t>
  </si>
  <si>
    <t>2043-6106</t>
  </si>
  <si>
    <t>GLOB STUD CHILDHOOD</t>
  </si>
  <si>
    <t>Glob. Stud. Childhood</t>
  </si>
  <si>
    <t>MAR</t>
  </si>
  <si>
    <t>10.1177/20436106211034179</t>
  </si>
  <si>
    <t>Education &amp; Educational Research</t>
  </si>
  <si>
    <t>Emerging Sources Citation Index (ESCI)</t>
  </si>
  <si>
    <t>9E8JQ</t>
  </si>
  <si>
    <t>Green Published, hybrid</t>
  </si>
  <si>
    <t>2023-10-18</t>
  </si>
  <si>
    <t>WOS:000937026100006</t>
  </si>
  <si>
    <t>Huseynli, A</t>
  </si>
  <si>
    <t>Huseynli, Aytakin</t>
  </si>
  <si>
    <t>Asset building policies to lift the resource curse: child development accounts in oil-and-gas-rich countries</t>
  </si>
  <si>
    <t>CHILDREN AND YOUTH SERVICES REVIEW</t>
  </si>
  <si>
    <t>Child well-being; Resource-based development; Extractive industries; Inequality; Wealth distribution; Poverty</t>
  </si>
  <si>
    <t>HIGH-SCHOOL; NATURAL-RESOURCES; SAVINGS; EDUCATION; GROWTH; ENDOWMENT; PROGRAM; SUPPORT; POVERTY; ACCESS</t>
  </si>
  <si>
    <t>Of the approximately 70 low-to-middle-income (LMI) oil-and-gas-rich countries, almost all are victims of the resource curse or paradox of plenty, which conceptualizes the development patterns with petroleum and mineral resources. Lifting the resource curse can positively change the trajectory of global development. After the failure of the implementation of natural reserve funds in most oil-and-gas-rich LMI countries, scholars suggested the direct distribution of natural resource revenues to the population to escape the resource curse. The paper sug-gests an evidence-based asset-building policy, child development accounts (CDA), linked to oil and gas revenues being directly distributed to the population. CDAs are saving accounts specifically targeting children, started in the late 1980s, to help families to fulfill life goals for their children such as postsecondary education, home-ownership, business development, and retirement security. The elements of the recommended policy are based on the findings of three qualitative studies carried out in Azerbaijan in 2017 and 2018, and in six post-Soviet countries in 2019 and 2020. Primary data were collected through in-depth interviews with key informants (N = 94), such as ministers, deputy ministers, representatives of the oil funds, academicians, financial institutions, and local and international nonprofit organizations. Secondary data came from archival records, such as governmental reports, publications from national and international agencies, published research, and statistics from relevant government agencies. Purposive sampling techniques were used. The inclusion criteria were being a senior policy-maker, having a deep understanding of the policy-making process, and having deep knowledge of social protection and child well-being systems in Azerbaijan. The data were analyzed by NVivo. The paper used 10 CDA design elements recommended by Michael Sherraden and his colleagues as well as national CDA policy models from across the globe. Azerbaijan, an oil-and-gas-rich LMI country was chosen as a case study for the recommended policy design</t>
  </si>
  <si>
    <t>[Huseynli, Aytakin] Brown Sch Washington Univ St Louis, Campus Box 1196,One Brookings Dr, St Louis, MO 63130 USA</t>
  </si>
  <si>
    <t>Huseynli, A (corresponding author), Brown Sch Washington Univ St Louis, Campus Box 1196,One Brookings Dr, St Louis, MO 63130 USA.</t>
  </si>
  <si>
    <t>ahuseynli@wustl.edu</t>
  </si>
  <si>
    <t>PERGAMON-ELSEVIER SCIENCE LTD</t>
  </si>
  <si>
    <t>OXFORD</t>
  </si>
  <si>
    <t>THE BOULEVARD, LANGFORD LANE, KIDLINGTON, OXFORD OX5 1GB, ENGLAND</t>
  </si>
  <si>
    <t>0190-7409</t>
  </si>
  <si>
    <t>1873-7765</t>
  </si>
  <si>
    <t>CHILD YOUTH SERV REV</t>
  </si>
  <si>
    <t>Child. Youth Serv. Rev.</t>
  </si>
  <si>
    <t>FEB</t>
  </si>
  <si>
    <t>10.1016/j.childyouth.2022.106717</t>
  </si>
  <si>
    <t>DEC 2022</t>
  </si>
  <si>
    <t>Family Studies; Social Work</t>
  </si>
  <si>
    <t>Social Science Citation Index (SSCI)</t>
  </si>
  <si>
    <t>7X3NM</t>
  </si>
  <si>
    <t>WOS:000914108500001</t>
  </si>
  <si>
    <t>Hunner-Kreisel, C; Nasrullayeva, N; Kreisel, S; Sultan, A; Bühler-Niederberger, D</t>
  </si>
  <si>
    <t>Hunner-Kreisel, Christine; Nasrullayeva, Nigar; Kreisel, Stefan; Sultan, Aysel; Buehler-Niederberger, Doris</t>
  </si>
  <si>
    <t>Being a (Female) Child in Baku: Social Order and Understandings of Well-Being</t>
  </si>
  <si>
    <t>CHILD INDICATORS RESEARCH</t>
  </si>
  <si>
    <t>Article; Early Access</t>
  </si>
  <si>
    <t>Azerbaijan; Baku; Childhood; children's understandings of well-being; Forms of compliance; Social order</t>
  </si>
  <si>
    <t>WELFARE</t>
  </si>
  <si>
    <t>What does it mean to be a (female) child in the city of Baku, Azerbaijan? How can we critically interpret the girls' understandings of well-being considering different forms of compliance with unequal social orders? What conclusions may be drawn from understandings of well- being about the nature of welfare state structures and there-in children's specific positioning? To answer this question, we conducted qualitative interviews with 13 girls during their various leisure activities. The study shows that parents and in particular mothers are children's key reference persons, while there are hardly any spaces the girls can explore or reference persons outside their immediate families. The article reconstructs how the 13 girls view the social practices of adults and how they relate these practices to their own perceptions of well-being. We inductively reconstruct different forms of compliance, i.e., the extent to which social practices are consistent with the symbolic representations (norms and values) of a specific social order and specific relations of power and hegemony. The analysis shows how girls make differentiations between adult social practices based on their knowledge orders: some practices they justify through a sort of complicity with adultist structures (competent compliance), others they must accept due to their own vulnerabilities as children (compliance and constitutive vulnerability), still others irritate, are rejected, or sabotaged (fragile compliance).</t>
  </si>
  <si>
    <t>[Hunner-Kreisel, Christine] Univ Vechta, Vechta, Germany; [Kreisel, Stefan] Univ Klinikum OWL, Evangelisches Klinikum Bethel, Bielefeld, Germany; [Sultan, Aysel] Tech Univ Munich, Dept Sci Technol &amp; Soc, Munich, Germany; [Buehler-Niederberger, Doris] Univ Wuppertal, Wuppertal, Germany</t>
  </si>
  <si>
    <t>Evangelical Hospital Bethel (EvKB) - House Gilead I; Technical University of Munich; University of Wuppertal</t>
  </si>
  <si>
    <t>Sultan, A (corresponding author), Tech Univ Munich, Dept Sci Technol &amp; Soc, Munich, Germany.</t>
  </si>
  <si>
    <t>aysel.sultan@tum.de</t>
  </si>
  <si>
    <t>Sultan, Aysel/GVT-8740-2022</t>
  </si>
  <si>
    <t>Sultan, Aysel/0000-0002-2618-8465</t>
  </si>
  <si>
    <t>Projekt DEAL</t>
  </si>
  <si>
    <t>Open Access funding enabled and organized by Projekt DEAL.</t>
  </si>
  <si>
    <t>SPRINGER</t>
  </si>
  <si>
    <t>DORDRECHT</t>
  </si>
  <si>
    <t>VAN GODEWIJCKSTRAAT 30, 3311 GZ DORDRECHT, NETHERLANDS</t>
  </si>
  <si>
    <t>1874-897X</t>
  </si>
  <si>
    <t>1874-8988</t>
  </si>
  <si>
    <t>CHILD INDIC RES</t>
  </si>
  <si>
    <t>Child Indic. Res.</t>
  </si>
  <si>
    <t>2022 APR 11</t>
  </si>
  <si>
    <t>10.1007/s12187-022-09940-6</t>
  </si>
  <si>
    <t>APR 2022</t>
  </si>
  <si>
    <t>Social Sciences, Interdisciplinary</t>
  </si>
  <si>
    <t>Social Sciences - Other Topics</t>
  </si>
  <si>
    <t>0K3MC</t>
  </si>
  <si>
    <t>hybrid</t>
  </si>
  <si>
    <t>WOS:000780694300001</t>
  </si>
  <si>
    <t>Pearce, KE; Donohoe, D; Barta, K; Vitak, J</t>
  </si>
  <si>
    <t>Pearce, Katy E.; Donohoe, Dana; Barta, Kristen; Vitak, Jessica</t>
  </si>
  <si>
    <t>The Influence of Social Media Discussion on Son Preference in Azerbaijan: Reinforcing Norms, Bargaining With Patriarchy, Space for Dissent</t>
  </si>
  <si>
    <t>INTERNATIONAL JOURNAL OF COMMUNICATION</t>
  </si>
  <si>
    <t>Azerbaijan; son preference; male preference; social media; social norms</t>
  </si>
  <si>
    <t>SEX-RATIOS; CAUCASUS; GENDER; COMMUNICATION; CONFORMITY; ATTITUDES; FACEBOOK; CHILDREN; CULTURE; PRIVATE</t>
  </si>
  <si>
    <t>Son preference and sex selection of fetuses is a feminist issue, as reproductive choices are tied to women's agency. We present a study of women in Azerbaijan, where a strong norm of son preference dominates reproductive decisions. Having a male child is one of the few ways of increasing women's power. We find that women-only social media groups' discussion of son preference and sex-selective behaviors provide women with exposure to others conforming to norms, some that reluctantly conform to norms, as well as those who deviate from son-preference norms. We posit that exposure to more attitudes may have an effect on social norms related to son preference.</t>
  </si>
  <si>
    <t>[Pearce, Katy E.; Donohoe, Dana] Univ Washington, Seattle, WA 98195 USA; [Barta, Kristen] Univ Michigan, Ann Arbor, MI 48109 USA; [Vitak, Jessica] Univ Maryland, College Pk, MD 20742 USA</t>
  </si>
  <si>
    <t>University of Washington; University of Washington Seattle; University of Michigan System; University of Michigan; University System of Maryland; University of Maryland College Park</t>
  </si>
  <si>
    <t>Pearce, KE (corresponding author), Univ Washington, Seattle, WA 98195 USA.</t>
  </si>
  <si>
    <t>kepearce@uw.edu; ddonohoe@uw.edu; krbarta@umich.edu; jvitak@umd.edu</t>
  </si>
  <si>
    <t>Pearce, Katy/JEF-6413-2023</t>
  </si>
  <si>
    <t>Pearce, Katy/0000-0002-3837-5305</t>
  </si>
  <si>
    <t>USC ANNENBERG PRESS</t>
  </si>
  <si>
    <t>LOS ANGELES</t>
  </si>
  <si>
    <t>UNIV SOUTHERN CALIFORNIA, KERCKHOFF HALL, 734 W ADAMS BLVD, MC7725, LOS ANGELES, CA 90089 USA</t>
  </si>
  <si>
    <t>1932-8036</t>
  </si>
  <si>
    <t>INT J COMMUN-US</t>
  </si>
  <si>
    <t>Int. J. Commun.</t>
  </si>
  <si>
    <t>Communication</t>
  </si>
  <si>
    <t>0X3CS</t>
  </si>
  <si>
    <t>WOS:000789589100146</t>
  </si>
  <si>
    <t>Sultan, A</t>
  </si>
  <si>
    <t>Sultan, Aysel</t>
  </si>
  <si>
    <t>'What's the Problem Represented to Be?' The Place and Wellbeing of Young People in Azerbaijan's Drug Policy</t>
  </si>
  <si>
    <t>Azerbaijan; Carol Bacchi; Childhood and youth; Critical drug studies; Policy analysis; Young people</t>
  </si>
  <si>
    <t>FORMER SOVIET-UNION; PUBLIC-HEALTH; YOUTH; RISK; NORMALIZATION; INEQUALITY; TRANSITION; DISCOURSE; REFORM; CARE</t>
  </si>
  <si>
    <t>This policy paper bridges interdisciplinary research to analyze the effects of drug policy in Azerbaijan on the provision of social care and treatment for young people who use illicit drugs. Drawing on Carol Bacchi's critical policy analysis method - 'what's the problem represented to be' - the paper focuses on what the state's drug policy enables and/or impedes in the implementation of better protection and care for young people aged between 14 and 17. To do this, two texts are selected for the analysis to explore representations and social construction of youth through various problematizations in policy legislations. The analysis suggests that drug policy in Azerbaijan is formulated to further cultural and political purposes to maintain a community-based immunity to drugs, rather than psycho-social and medical interventions or individual engagement with young people's wellbeing.</t>
  </si>
  <si>
    <t>[Sultan, Aysel] Frankfurt Univ Appl Sci, Inst Addict Res, Nibelungepl 1, D-60439 Frankfurt, Germany; [Sultan, Aysel] Goethe Univ, Dept Educ Sci, Frankfurt, Germany</t>
  </si>
  <si>
    <t>Goethe University Frankfurt</t>
  </si>
  <si>
    <t>Sultan, A (corresponding author), Frankfurt Univ Appl Sci, Inst Addict Res, Nibelungepl 1, D-60439 Frankfurt, Germany.;Sultan, A (corresponding author), Goethe Univ, Dept Educ Sci, Frankfurt, Germany.</t>
  </si>
  <si>
    <t>aysel.sultan@fb4.fra-uas.de</t>
  </si>
  <si>
    <t>2021 NOV 17</t>
  </si>
  <si>
    <t>10.1007/s12187-021-09874-5</t>
  </si>
  <si>
    <t>NOV 2021</t>
  </si>
  <si>
    <t>WZ0RV</t>
  </si>
  <si>
    <t>WOS:000719682800002</t>
  </si>
  <si>
    <t>Mirvahedi, SH</t>
  </si>
  <si>
    <t>Mirvahedi, Seyed Hadi</t>
  </si>
  <si>
    <t>Examining family language policy through realist social theory</t>
  </si>
  <si>
    <t>LANGUAGE IN SOCIETY</t>
  </si>
  <si>
    <t>TRUST</t>
  </si>
  <si>
    <t>In this article, I argue that one social theory that could help us better understand the interaction between social structure and human agency in the context of family language policy (FLP) research is realist social theory. FLP studies in multilingual contexts have shown that home often becomes a site where dominant societal ideologies and discourses of structuring nature compete with individual views and agency, ultimately informing language behavior. Realist social theory advocates the analytical separation of structure and agency and attributes causal powers to both social structures and individual agency. This conceptualization of structure and agency prevents us from falling into structural determinism or individual voluntarism. Through examining the linguistic ideologies and practices of thirteen mothers of young children in Tabriz, Iran, I illustrate how family language policy emerges in interaction with and response to structural powers. (Family language policy, realist social theory, Iranian Azerbaijanis, agency, social structures, language maintenance)</t>
  </si>
  <si>
    <t>[Mirvahedi, Seyed Hadi] Univ Oslo, Oslo, Norway</t>
  </si>
  <si>
    <t>University of Oslo</t>
  </si>
  <si>
    <t>Mirvahedi, SH (corresponding author), Univ Oslo, Lifespan, Ctr Multilingualism Soc, N-639798 Oslo, Norway.</t>
  </si>
  <si>
    <t>s_h_mirvahedi@yahoo.com</t>
  </si>
  <si>
    <t>CAMBRIDGE UNIV PRESS</t>
  </si>
  <si>
    <t>NEW YORK</t>
  </si>
  <si>
    <t>32 AVENUE OF THE AMERICAS, NEW YORK, NY 10013-2473 USA</t>
  </si>
  <si>
    <t>0047-4045</t>
  </si>
  <si>
    <t>1469-8013</t>
  </si>
  <si>
    <t>LANG SOC</t>
  </si>
  <si>
    <t>Lang. Soc.</t>
  </si>
  <si>
    <t>JUN</t>
  </si>
  <si>
    <t>PII S0047404520000287</t>
  </si>
  <si>
    <t>10.1017/S0047404520000287</t>
  </si>
  <si>
    <t>Linguistics; Sociology</t>
  </si>
  <si>
    <t>SV2NO</t>
  </si>
  <si>
    <t>hybrid, Green Published</t>
  </si>
  <si>
    <t>WOS:000663661600004</t>
  </si>
  <si>
    <t>Implementation of deinstitutionalization of child care institutions in post-soviet countries: The case of Azerbaijan</t>
  </si>
  <si>
    <t>CHILD ABUSE &amp; NEGLECT</t>
  </si>
  <si>
    <t>Foster care; Small group home; Alternative services; Oil; Natural resource; Caucasus; Institutional care; Internal; Resource curse; Resource-based development</t>
  </si>
  <si>
    <t>ROMANIAN ORPHANAGES; FOLLOW-UP; ATTACHMENT; BEHAVIOR</t>
  </si>
  <si>
    <t>Institutional care has proven to be detrimental for child development. This study examined the status of the State Program on Deinstitutionalization and Alternative Care (SPDAC), a public policy aimed at transforming 55 institutions covering 14,500 children during 2006-2016 in Azerbaijan. The success of this public policy was crucial for the country's entire child welfare system. The study used a crosssectional, descriptive, exploratory, and qualitative method. Data were collected through in-depth, semistructured interviews and archival resources. Twenty key informants were selected through a purposive sampling strategy. They led projects or were heads of departments related to implementing the SPDAC at government agencies, national or international nongovernmental organizations, UNICEF, or as social workers in newly established alternative services. Interviews were analyzed in TAMSAnalyzer. Themes supporting possible explanations such as lack of political will, weak child protection systems, weak civil society, illequipped human resources, absence of alternative services, and low levels of knowledge of children's rights emerged in the analysis. The findings could contribute to research on child welfare reform and reflect hidden factors behind policies to guide practice in former Soviet Union states and countries rich in natural resources such oil, gas, and minerals. The primary finding of a lack of political will raises the question of how to create political will and how to motivate government officials to invest in the welfare of children.</t>
  </si>
  <si>
    <t>[Huseynli, Aytakin] Washington Univ, Brown Sch, 1 Brookings Dr, St Louis, MO 63130 USA</t>
  </si>
  <si>
    <t>Washington University (WUSTL)</t>
  </si>
  <si>
    <t>Huseynli, A (corresponding author), Washington Univ, Brown Sch, 1 Brookings Dr, St Louis, MO 63130 USA.</t>
  </si>
  <si>
    <t>Huseynli, Aytakin/AAW-6647-2021</t>
  </si>
  <si>
    <t>Huseynli, Aytakin/0000-0002-2909-8940</t>
  </si>
  <si>
    <t>0145-2134</t>
  </si>
  <si>
    <t>1873-7757</t>
  </si>
  <si>
    <t>CHILD ABUSE NEGLECT</t>
  </si>
  <si>
    <t>Child Abuse Negl.</t>
  </si>
  <si>
    <t>10.1016/j.chiabu.2017.10.020</t>
  </si>
  <si>
    <t>Family Studies; Psychology, Social; Social Work</t>
  </si>
  <si>
    <t>Family Studies; Psychology; Social Work</t>
  </si>
  <si>
    <t>FY0YK</t>
  </si>
  <si>
    <t>WOS:000426538400016</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</si>
  <si>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</si>
  <si>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</si>
  <si>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</si>
  <si>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</si>
  <si>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</si>
  <si>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</si>
  <si>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</si>
  <si>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</si>
  <si>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</si>
  <si>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</si>
  <si>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9600 GARSINGTON RD, OXFORD OX4 2DQ, OXON, ENGLAND</t>
  </si>
  <si>
    <t>1538-6341</t>
  </si>
  <si>
    <t>PERSPECT SEX REPRO H</t>
  </si>
  <si>
    <t>Perspect. Sex Reprod. Health</t>
  </si>
  <si>
    <t>DEC</t>
  </si>
  <si>
    <t>10.1363/3921607</t>
  </si>
  <si>
    <t>Demography; Family Studies</t>
  </si>
  <si>
    <t>239GI</t>
  </si>
  <si>
    <t>WOS:000251506400003</t>
  </si>
  <si>
    <t>INTERNATIONAL FAMILY PLANNING PERSPECTIVES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</si>
  <si>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are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</si>
  <si>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t>
  </si>
  <si>
    <t>120 WALL STREET, NEW YORK, NY 10005 USA</t>
  </si>
  <si>
    <t>0190-3187</t>
  </si>
  <si>
    <t>INT FAM PLAN PERSPEC</t>
  </si>
  <si>
    <t>Int. Fam. Plan. Perspect.</t>
  </si>
  <si>
    <t>SEP</t>
  </si>
  <si>
    <t>10.1363/3310607</t>
  </si>
  <si>
    <t>Demography; Family Studies; Social Sciences, Biomedical</t>
  </si>
  <si>
    <t>Demography; Family Studies; Biomedical Social Sciences</t>
  </si>
  <si>
    <t>227FA</t>
  </si>
  <si>
    <t>Bronze</t>
  </si>
  <si>
    <t>WOS:000250641400002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</si>
</sst>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46</v>
      </c>
      <c r="AH2">
        <v>2</v>
      </c>
      <c r="AI2">
        <v>2</v>
      </c>
      <c r="AJ2">
        <v>0</v>
      </c>
      <c r="AK2">
        <v>0</v>
      </c>
      <c r="AL2" t="s">
        <v>88</v>
      </c>
      <c r="AM2" t="s">
        <v>89</v>
      </c>
      <c r="AN2" t="s">
        <v>90</v>
      </c>
      <c r="AO2" t="s">
        <v>91</v>
      </c>
      <c r="AP2" t="s">
        <v>74</v>
      </c>
      <c r="AQ2" t="s">
        <v>74</v>
      </c>
      <c r="AR2" t="s">
        <v>92</v>
      </c>
      <c r="AS2" t="s">
        <v>93</v>
      </c>
      <c r="AT2" t="s">
        <v>94</v>
      </c>
      <c r="AU2">
        <v>2023</v>
      </c>
      <c r="AV2">
        <v>13</v>
      </c>
      <c r="AW2">
        <v>1</v>
      </c>
      <c r="AX2" t="s">
        <v>74</v>
      </c>
      <c r="AY2" t="s">
        <v>74</v>
      </c>
      <c r="AZ2" t="s">
        <v>74</v>
      </c>
      <c r="BA2" t="s">
        <v>74</v>
      </c>
      <c r="BB2">
        <v>64</v>
      </c>
      <c r="BC2">
        <v>78</v>
      </c>
      <c r="BD2" t="s">
        <v>74</v>
      </c>
      <c r="BE2" t="s">
        <v>95</v>
      </c>
      <c r="BF2" t="str">
        <f>HYPERLINK("http://dx.doi.org/10.1177/20436106211034179","http://dx.doi.org/10.1177/20436106211034179")</f>
        <v>http://dx.doi.org/10.1177/20436106211034179</v>
      </c>
      <c r="BG2" t="s">
        <v>74</v>
      </c>
      <c r="BH2" t="s">
        <v>74</v>
      </c>
      <c r="BI2">
        <v>15</v>
      </c>
      <c r="BJ2" t="s">
        <v>96</v>
      </c>
      <c r="BK2" t="s">
        <v>97</v>
      </c>
      <c r="BL2" t="s">
        <v>96</v>
      </c>
      <c r="BM2" t="s">
        <v>98</v>
      </c>
      <c r="BN2" t="s">
        <v>74</v>
      </c>
      <c r="BO2" t="s">
        <v>99</v>
      </c>
      <c r="BP2" t="s">
        <v>74</v>
      </c>
      <c r="BQ2" t="s">
        <v>74</v>
      </c>
      <c r="BR2" t="s">
        <v>100</v>
      </c>
      <c r="BS2" t="s">
        <v>101</v>
      </c>
      <c r="BT2" t="str">
        <f>HYPERLINK("https%3A%2F%2Fwww.webofscience.com%2Fwos%2Fwoscc%2Ffull-record%2FWOS:000937026100006","View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74</v>
      </c>
      <c r="Y3" t="s">
        <v>110</v>
      </c>
      <c r="Z3" t="s">
        <v>111</v>
      </c>
      <c r="AA3" t="s">
        <v>74</v>
      </c>
      <c r="AB3" t="s">
        <v>74</v>
      </c>
      <c r="AC3" t="s">
        <v>74</v>
      </c>
      <c r="AD3" t="s">
        <v>74</v>
      </c>
      <c r="AE3" t="s">
        <v>74</v>
      </c>
      <c r="AF3" t="s">
        <v>74</v>
      </c>
      <c r="AG3">
        <v>134</v>
      </c>
      <c r="AH3">
        <v>0</v>
      </c>
      <c r="AI3">
        <v>0</v>
      </c>
      <c r="AJ3">
        <v>3</v>
      </c>
      <c r="AK3">
        <v>4</v>
      </c>
      <c r="AL3" t="s">
        <v>112</v>
      </c>
      <c r="AM3" t="s">
        <v>113</v>
      </c>
      <c r="AN3" t="s">
        <v>114</v>
      </c>
      <c r="AO3" t="s">
        <v>115</v>
      </c>
      <c r="AP3" t="s">
        <v>116</v>
      </c>
      <c r="AQ3" t="s">
        <v>74</v>
      </c>
      <c r="AR3" t="s">
        <v>117</v>
      </c>
      <c r="AS3" t="s">
        <v>118</v>
      </c>
      <c r="AT3" t="s">
        <v>119</v>
      </c>
      <c r="AU3">
        <v>2023</v>
      </c>
      <c r="AV3">
        <v>145</v>
      </c>
      <c r="AW3" t="s">
        <v>74</v>
      </c>
      <c r="AX3" t="s">
        <v>74</v>
      </c>
      <c r="AY3" t="s">
        <v>74</v>
      </c>
      <c r="AZ3" t="s">
        <v>74</v>
      </c>
      <c r="BA3" t="s">
        <v>74</v>
      </c>
      <c r="BB3" t="s">
        <v>74</v>
      </c>
      <c r="BC3" t="s">
        <v>74</v>
      </c>
      <c r="BD3">
        <v>106717</v>
      </c>
      <c r="BE3" t="s">
        <v>120</v>
      </c>
      <c r="BF3" t="str">
        <f>HYPERLINK("http://dx.doi.org/10.1016/j.childyouth.2022.106717","http://dx.doi.org/10.1016/j.childyouth.2022.106717")</f>
        <v>http://dx.doi.org/10.1016/j.childyouth.2022.106717</v>
      </c>
      <c r="BG3" t="s">
        <v>74</v>
      </c>
      <c r="BH3" t="s">
        <v>121</v>
      </c>
      <c r="BI3">
        <v>12</v>
      </c>
      <c r="BJ3" t="s">
        <v>122</v>
      </c>
      <c r="BK3" t="s">
        <v>123</v>
      </c>
      <c r="BL3" t="s">
        <v>122</v>
      </c>
      <c r="BM3" t="s">
        <v>124</v>
      </c>
      <c r="BN3" t="s">
        <v>74</v>
      </c>
      <c r="BO3" t="s">
        <v>74</v>
      </c>
      <c r="BP3" t="s">
        <v>74</v>
      </c>
      <c r="BQ3" t="s">
        <v>74</v>
      </c>
      <c r="BR3" t="s">
        <v>100</v>
      </c>
      <c r="BS3" t="s">
        <v>125</v>
      </c>
      <c r="BT3" t="str">
        <f>HYPERLINK("https%3A%2F%2Fwww.webofscience.com%2Fwos%2Fwoscc%2Ffull-record%2FWOS:000914108500001","View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130</v>
      </c>
      <c r="O4" t="s">
        <v>74</v>
      </c>
      <c r="P4" t="s">
        <v>74</v>
      </c>
      <c r="Q4" t="s">
        <v>74</v>
      </c>
      <c r="R4" t="s">
        <v>74</v>
      </c>
      <c r="S4" t="s">
        <v>74</v>
      </c>
      <c r="T4" t="s">
        <v>131</v>
      </c>
      <c r="U4" t="s">
        <v>132</v>
      </c>
      <c r="V4" t="s">
        <v>133</v>
      </c>
      <c r="W4" t="s">
        <v>134</v>
      </c>
      <c r="X4" t="s">
        <v>135</v>
      </c>
      <c r="Y4" t="s">
        <v>136</v>
      </c>
      <c r="Z4" t="s">
        <v>137</v>
      </c>
      <c r="AA4" t="s">
        <v>138</v>
      </c>
      <c r="AB4" t="s">
        <v>139</v>
      </c>
      <c r="AC4" t="s">
        <v>140</v>
      </c>
      <c r="AD4" t="s">
        <v>140</v>
      </c>
      <c r="AE4" t="s">
        <v>141</v>
      </c>
      <c r="AF4" t="s">
        <v>74</v>
      </c>
      <c r="AG4">
        <v>44</v>
      </c>
      <c r="AH4">
        <v>0</v>
      </c>
      <c r="AI4">
        <v>0</v>
      </c>
      <c r="AJ4">
        <v>1</v>
      </c>
      <c r="AK4">
        <v>3</v>
      </c>
      <c r="AL4" t="s">
        <v>142</v>
      </c>
      <c r="AM4" t="s">
        <v>143</v>
      </c>
      <c r="AN4" t="s">
        <v>144</v>
      </c>
      <c r="AO4" t="s">
        <v>145</v>
      </c>
      <c r="AP4" t="s">
        <v>146</v>
      </c>
      <c r="AQ4" t="s">
        <v>74</v>
      </c>
      <c r="AR4" t="s">
        <v>147</v>
      </c>
      <c r="AS4" t="s">
        <v>148</v>
      </c>
      <c r="AT4" t="s">
        <v>149</v>
      </c>
      <c r="AU4">
        <v>2022</v>
      </c>
      <c r="AV4" t="s">
        <v>74</v>
      </c>
      <c r="AW4" t="s">
        <v>74</v>
      </c>
      <c r="AX4" t="s">
        <v>74</v>
      </c>
      <c r="AY4" t="s">
        <v>74</v>
      </c>
      <c r="AZ4" t="s">
        <v>74</v>
      </c>
      <c r="BA4" t="s">
        <v>74</v>
      </c>
      <c r="BB4" t="s">
        <v>74</v>
      </c>
      <c r="BC4" t="s">
        <v>74</v>
      </c>
      <c r="BD4" t="s">
        <v>74</v>
      </c>
      <c r="BE4" t="s">
        <v>150</v>
      </c>
      <c r="BF4" t="str">
        <f>HYPERLINK("http://dx.doi.org/10.1007/s12187-022-09940-6","http://dx.doi.org/10.1007/s12187-022-09940-6")</f>
        <v>http://dx.doi.org/10.1007/s12187-022-09940-6</v>
      </c>
      <c r="BG4" t="s">
        <v>74</v>
      </c>
      <c r="BH4" t="s">
        <v>151</v>
      </c>
      <c r="BI4">
        <v>21</v>
      </c>
      <c r="BJ4" t="s">
        <v>152</v>
      </c>
      <c r="BK4" t="s">
        <v>123</v>
      </c>
      <c r="BL4" t="s">
        <v>153</v>
      </c>
      <c r="BM4" t="s">
        <v>154</v>
      </c>
      <c r="BN4" t="s">
        <v>74</v>
      </c>
      <c r="BO4" t="s">
        <v>155</v>
      </c>
      <c r="BP4" t="s">
        <v>74</v>
      </c>
      <c r="BQ4" t="s">
        <v>74</v>
      </c>
      <c r="BR4" t="s">
        <v>100</v>
      </c>
      <c r="BS4" t="s">
        <v>156</v>
      </c>
      <c r="BT4" t="str">
        <f>HYPERLINK("https%3A%2F%2Fwww.webofscience.com%2Fwos%2Fwoscc%2Ffull-record%2FWOS:000780694300001","View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168</v>
      </c>
      <c r="AB5" t="s">
        <v>169</v>
      </c>
      <c r="AC5" t="s">
        <v>74</v>
      </c>
      <c r="AD5" t="s">
        <v>74</v>
      </c>
      <c r="AE5" t="s">
        <v>74</v>
      </c>
      <c r="AF5" t="s">
        <v>74</v>
      </c>
      <c r="AG5">
        <v>79</v>
      </c>
      <c r="AH5">
        <v>0</v>
      </c>
      <c r="AI5">
        <v>0</v>
      </c>
      <c r="AJ5">
        <v>0</v>
      </c>
      <c r="AK5">
        <v>0</v>
      </c>
      <c r="AL5" t="s">
        <v>170</v>
      </c>
      <c r="AM5" t="s">
        <v>171</v>
      </c>
      <c r="AN5" t="s">
        <v>172</v>
      </c>
      <c r="AO5" t="s">
        <v>173</v>
      </c>
      <c r="AP5" t="s">
        <v>74</v>
      </c>
      <c r="AQ5" t="s">
        <v>74</v>
      </c>
      <c r="AR5" t="s">
        <v>174</v>
      </c>
      <c r="AS5" t="s">
        <v>175</v>
      </c>
      <c r="AT5" t="s">
        <v>74</v>
      </c>
      <c r="AU5">
        <v>2022</v>
      </c>
      <c r="AV5">
        <v>16</v>
      </c>
      <c r="AW5" t="s">
        <v>74</v>
      </c>
      <c r="AX5" t="s">
        <v>74</v>
      </c>
      <c r="AY5" t="s">
        <v>74</v>
      </c>
      <c r="AZ5" t="s">
        <v>74</v>
      </c>
      <c r="BA5" t="s">
        <v>74</v>
      </c>
      <c r="BB5">
        <v>2456</v>
      </c>
      <c r="BC5">
        <v>2476</v>
      </c>
      <c r="BD5" t="s">
        <v>74</v>
      </c>
      <c r="BE5" t="s">
        <v>74</v>
      </c>
      <c r="BF5" t="s">
        <v>74</v>
      </c>
      <c r="BG5" t="s">
        <v>74</v>
      </c>
      <c r="BH5" t="s">
        <v>74</v>
      </c>
      <c r="BI5">
        <v>21</v>
      </c>
      <c r="BJ5" t="s">
        <v>176</v>
      </c>
      <c r="BK5" t="s">
        <v>123</v>
      </c>
      <c r="BL5" t="s">
        <v>176</v>
      </c>
      <c r="BM5" t="s">
        <v>177</v>
      </c>
      <c r="BN5" t="s">
        <v>74</v>
      </c>
      <c r="BO5" t="s">
        <v>74</v>
      </c>
      <c r="BP5" t="s">
        <v>74</v>
      </c>
      <c r="BQ5" t="s">
        <v>74</v>
      </c>
      <c r="BR5" t="s">
        <v>100</v>
      </c>
      <c r="BS5" t="s">
        <v>178</v>
      </c>
      <c r="BT5" t="str">
        <f>HYPERLINK("https%3A%2F%2Fwww.webofscience.com%2Fwos%2Fwoscc%2Ffull-record%2FWOS:000789589100146","View Full Record in Web of Science")</f>
        <v>View Full Record in Web of Science</v>
      </c>
    </row>
    <row r="6" spans="1:72" x14ac:dyDescent="0.25">
      <c r="A6" t="s">
        <v>72</v>
      </c>
      <c r="B6" t="s">
        <v>179</v>
      </c>
      <c r="C6" t="s">
        <v>74</v>
      </c>
      <c r="D6" t="s">
        <v>74</v>
      </c>
      <c r="E6" t="s">
        <v>74</v>
      </c>
      <c r="F6" t="s">
        <v>180</v>
      </c>
      <c r="G6" t="s">
        <v>74</v>
      </c>
      <c r="H6" t="s">
        <v>74</v>
      </c>
      <c r="I6" t="s">
        <v>181</v>
      </c>
      <c r="J6" t="s">
        <v>129</v>
      </c>
      <c r="K6" t="s">
        <v>74</v>
      </c>
      <c r="L6" t="s">
        <v>74</v>
      </c>
      <c r="M6" t="s">
        <v>78</v>
      </c>
      <c r="N6" t="s">
        <v>130</v>
      </c>
      <c r="O6" t="s">
        <v>74</v>
      </c>
      <c r="P6" t="s">
        <v>74</v>
      </c>
      <c r="Q6" t="s">
        <v>74</v>
      </c>
      <c r="R6" t="s">
        <v>74</v>
      </c>
      <c r="S6" t="s">
        <v>74</v>
      </c>
      <c r="T6" t="s">
        <v>182</v>
      </c>
      <c r="U6" t="s">
        <v>183</v>
      </c>
      <c r="V6" t="s">
        <v>184</v>
      </c>
      <c r="W6" t="s">
        <v>185</v>
      </c>
      <c r="X6" t="s">
        <v>186</v>
      </c>
      <c r="Y6" t="s">
        <v>187</v>
      </c>
      <c r="Z6" t="s">
        <v>188</v>
      </c>
      <c r="AA6" t="s">
        <v>138</v>
      </c>
      <c r="AB6" t="s">
        <v>139</v>
      </c>
      <c r="AC6" t="s">
        <v>140</v>
      </c>
      <c r="AD6" t="s">
        <v>140</v>
      </c>
      <c r="AE6" t="s">
        <v>141</v>
      </c>
      <c r="AF6" t="s">
        <v>74</v>
      </c>
      <c r="AG6">
        <v>66</v>
      </c>
      <c r="AH6">
        <v>0</v>
      </c>
      <c r="AI6">
        <v>0</v>
      </c>
      <c r="AJ6">
        <v>1</v>
      </c>
      <c r="AK6">
        <v>5</v>
      </c>
      <c r="AL6" t="s">
        <v>142</v>
      </c>
      <c r="AM6" t="s">
        <v>143</v>
      </c>
      <c r="AN6" t="s">
        <v>144</v>
      </c>
      <c r="AO6" t="s">
        <v>145</v>
      </c>
      <c r="AP6" t="s">
        <v>146</v>
      </c>
      <c r="AQ6" t="s">
        <v>74</v>
      </c>
      <c r="AR6" t="s">
        <v>147</v>
      </c>
      <c r="AS6" t="s">
        <v>148</v>
      </c>
      <c r="AT6" t="s">
        <v>189</v>
      </c>
      <c r="AU6">
        <v>2021</v>
      </c>
      <c r="AV6" t="s">
        <v>74</v>
      </c>
      <c r="AW6" t="s">
        <v>74</v>
      </c>
      <c r="AX6" t="s">
        <v>74</v>
      </c>
      <c r="AY6" t="s">
        <v>74</v>
      </c>
      <c r="AZ6" t="s">
        <v>74</v>
      </c>
      <c r="BA6" t="s">
        <v>74</v>
      </c>
      <c r="BB6" t="s">
        <v>74</v>
      </c>
      <c r="BC6" t="s">
        <v>74</v>
      </c>
      <c r="BD6" t="s">
        <v>74</v>
      </c>
      <c r="BE6" t="s">
        <v>190</v>
      </c>
      <c r="BF6" t="str">
        <f>HYPERLINK("http://dx.doi.org/10.1007/s12187-021-09874-5","http://dx.doi.org/10.1007/s12187-021-09874-5")</f>
        <v>http://dx.doi.org/10.1007/s12187-021-09874-5</v>
      </c>
      <c r="BG6" t="s">
        <v>74</v>
      </c>
      <c r="BH6" t="s">
        <v>191</v>
      </c>
      <c r="BI6">
        <v>16</v>
      </c>
      <c r="BJ6" t="s">
        <v>152</v>
      </c>
      <c r="BK6" t="s">
        <v>123</v>
      </c>
      <c r="BL6" t="s">
        <v>153</v>
      </c>
      <c r="BM6" t="s">
        <v>192</v>
      </c>
      <c r="BN6" t="s">
        <v>74</v>
      </c>
      <c r="BO6" t="s">
        <v>155</v>
      </c>
      <c r="BP6" t="s">
        <v>74</v>
      </c>
      <c r="BQ6" t="s">
        <v>74</v>
      </c>
      <c r="BR6" t="s">
        <v>100</v>
      </c>
      <c r="BS6" t="s">
        <v>193</v>
      </c>
      <c r="BT6" t="str">
        <f>HYPERLINK("https%3A%2F%2Fwww.webofscience.com%2Fwos%2Fwoscc%2Ffull-record%2FWOS:000719682800002","View Full Record in Web of Science")</f>
        <v>View Full Record in Web of Science</v>
      </c>
    </row>
    <row r="7" spans="1:72" x14ac:dyDescent="0.25">
      <c r="A7" t="s">
        <v>72</v>
      </c>
      <c r="B7" t="s">
        <v>194</v>
      </c>
      <c r="C7" t="s">
        <v>74</v>
      </c>
      <c r="D7" t="s">
        <v>74</v>
      </c>
      <c r="E7" t="s">
        <v>74</v>
      </c>
      <c r="F7" t="s">
        <v>195</v>
      </c>
      <c r="G7" t="s">
        <v>74</v>
      </c>
      <c r="H7" t="s">
        <v>74</v>
      </c>
      <c r="I7" t="s">
        <v>196</v>
      </c>
      <c r="J7" t="s">
        <v>197</v>
      </c>
      <c r="K7" t="s">
        <v>74</v>
      </c>
      <c r="L7" t="s">
        <v>74</v>
      </c>
      <c r="M7" t="s">
        <v>78</v>
      </c>
      <c r="N7" t="s">
        <v>79</v>
      </c>
      <c r="O7" t="s">
        <v>74</v>
      </c>
      <c r="P7" t="s">
        <v>74</v>
      </c>
      <c r="Q7" t="s">
        <v>74</v>
      </c>
      <c r="R7" t="s">
        <v>74</v>
      </c>
      <c r="S7" t="s">
        <v>74</v>
      </c>
      <c r="T7" t="s">
        <v>74</v>
      </c>
      <c r="U7" t="s">
        <v>198</v>
      </c>
      <c r="V7" t="s">
        <v>199</v>
      </c>
      <c r="W7" t="s">
        <v>200</v>
      </c>
      <c r="X7" t="s">
        <v>201</v>
      </c>
      <c r="Y7" t="s">
        <v>202</v>
      </c>
      <c r="Z7" t="s">
        <v>203</v>
      </c>
      <c r="AA7" t="s">
        <v>74</v>
      </c>
      <c r="AB7" t="s">
        <v>74</v>
      </c>
      <c r="AC7" t="s">
        <v>74</v>
      </c>
      <c r="AD7" t="s">
        <v>74</v>
      </c>
      <c r="AE7" t="s">
        <v>74</v>
      </c>
      <c r="AF7" t="s">
        <v>74</v>
      </c>
      <c r="AG7">
        <v>91</v>
      </c>
      <c r="AH7">
        <v>11</v>
      </c>
      <c r="AI7">
        <v>11</v>
      </c>
      <c r="AJ7">
        <v>2</v>
      </c>
      <c r="AK7">
        <v>13</v>
      </c>
      <c r="AL7" t="s">
        <v>204</v>
      </c>
      <c r="AM7" t="s">
        <v>205</v>
      </c>
      <c r="AN7" t="s">
        <v>206</v>
      </c>
      <c r="AO7" t="s">
        <v>207</v>
      </c>
      <c r="AP7" t="s">
        <v>208</v>
      </c>
      <c r="AQ7" t="s">
        <v>74</v>
      </c>
      <c r="AR7" t="s">
        <v>209</v>
      </c>
      <c r="AS7" t="s">
        <v>210</v>
      </c>
      <c r="AT7" t="s">
        <v>211</v>
      </c>
      <c r="AU7">
        <v>2021</v>
      </c>
      <c r="AV7">
        <v>50</v>
      </c>
      <c r="AW7">
        <v>3</v>
      </c>
      <c r="AX7" t="s">
        <v>74</v>
      </c>
      <c r="AY7" t="s">
        <v>74</v>
      </c>
      <c r="AZ7" t="s">
        <v>74</v>
      </c>
      <c r="BA7" t="s">
        <v>74</v>
      </c>
      <c r="BB7">
        <v>389</v>
      </c>
      <c r="BC7">
        <v>410</v>
      </c>
      <c r="BD7" t="s">
        <v>212</v>
      </c>
      <c r="BE7" t="s">
        <v>213</v>
      </c>
      <c r="BF7" t="str">
        <f>HYPERLINK("http://dx.doi.org/10.1017/S0047404520000287","http://dx.doi.org/10.1017/S0047404520000287")</f>
        <v>http://dx.doi.org/10.1017/S0047404520000287</v>
      </c>
      <c r="BG7" t="s">
        <v>74</v>
      </c>
      <c r="BH7" t="s">
        <v>74</v>
      </c>
      <c r="BI7">
        <v>22</v>
      </c>
      <c r="BJ7" t="s">
        <v>214</v>
      </c>
      <c r="BK7" t="s">
        <v>123</v>
      </c>
      <c r="BL7" t="s">
        <v>214</v>
      </c>
      <c r="BM7" t="s">
        <v>215</v>
      </c>
      <c r="BN7" t="s">
        <v>74</v>
      </c>
      <c r="BO7" t="s">
        <v>216</v>
      </c>
      <c r="BP7" t="s">
        <v>74</v>
      </c>
      <c r="BQ7" t="s">
        <v>74</v>
      </c>
      <c r="BR7" t="s">
        <v>100</v>
      </c>
      <c r="BS7" t="s">
        <v>217</v>
      </c>
      <c r="BT7" t="str">
        <f>HYPERLINK("https%3A%2F%2Fwww.webofscience.com%2Fwos%2Fwoscc%2Ffull-record%2FWOS:000663661600004","View Full Record in Web of Science")</f>
        <v>View Full Record in Web of Science</v>
      </c>
    </row>
    <row r="8" spans="1:72" x14ac:dyDescent="0.25">
      <c r="A8" t="s">
        <v>72</v>
      </c>
      <c r="B8" t="s">
        <v>102</v>
      </c>
      <c r="C8" t="s">
        <v>74</v>
      </c>
      <c r="D8" t="s">
        <v>74</v>
      </c>
      <c r="E8" t="s">
        <v>74</v>
      </c>
      <c r="F8" t="s">
        <v>103</v>
      </c>
      <c r="G8" t="s">
        <v>74</v>
      </c>
      <c r="H8" t="s">
        <v>74</v>
      </c>
      <c r="I8" t="s">
        <v>218</v>
      </c>
      <c r="J8" t="s">
        <v>219</v>
      </c>
      <c r="K8" t="s">
        <v>74</v>
      </c>
      <c r="L8" t="s">
        <v>74</v>
      </c>
      <c r="M8" t="s">
        <v>78</v>
      </c>
      <c r="N8" t="s">
        <v>79</v>
      </c>
      <c r="O8" t="s">
        <v>74</v>
      </c>
      <c r="P8" t="s">
        <v>74</v>
      </c>
      <c r="Q8" t="s">
        <v>74</v>
      </c>
      <c r="R8" t="s">
        <v>74</v>
      </c>
      <c r="S8" t="s">
        <v>74</v>
      </c>
      <c r="T8" t="s">
        <v>220</v>
      </c>
      <c r="U8" t="s">
        <v>221</v>
      </c>
      <c r="V8" t="s">
        <v>222</v>
      </c>
      <c r="W8" t="s">
        <v>223</v>
      </c>
      <c r="X8" t="s">
        <v>224</v>
      </c>
      <c r="Y8" t="s">
        <v>225</v>
      </c>
      <c r="Z8" t="s">
        <v>111</v>
      </c>
      <c r="AA8" t="s">
        <v>226</v>
      </c>
      <c r="AB8" t="s">
        <v>227</v>
      </c>
      <c r="AC8" t="s">
        <v>74</v>
      </c>
      <c r="AD8" t="s">
        <v>74</v>
      </c>
      <c r="AE8" t="s">
        <v>74</v>
      </c>
      <c r="AF8" t="s">
        <v>74</v>
      </c>
      <c r="AG8">
        <v>66</v>
      </c>
      <c r="AH8">
        <v>17</v>
      </c>
      <c r="AI8">
        <v>17</v>
      </c>
      <c r="AJ8">
        <v>4</v>
      </c>
      <c r="AK8">
        <v>18</v>
      </c>
      <c r="AL8" t="s">
        <v>112</v>
      </c>
      <c r="AM8" t="s">
        <v>113</v>
      </c>
      <c r="AN8" t="s">
        <v>114</v>
      </c>
      <c r="AO8" t="s">
        <v>228</v>
      </c>
      <c r="AP8" t="s">
        <v>229</v>
      </c>
      <c r="AQ8" t="s">
        <v>74</v>
      </c>
      <c r="AR8" t="s">
        <v>230</v>
      </c>
      <c r="AS8" t="s">
        <v>231</v>
      </c>
      <c r="AT8" t="s">
        <v>119</v>
      </c>
      <c r="AU8">
        <v>2018</v>
      </c>
      <c r="AV8">
        <v>76</v>
      </c>
      <c r="AW8" t="s">
        <v>74</v>
      </c>
      <c r="AX8" t="s">
        <v>74</v>
      </c>
      <c r="AY8" t="s">
        <v>74</v>
      </c>
      <c r="AZ8" t="s">
        <v>74</v>
      </c>
      <c r="BA8" t="s">
        <v>74</v>
      </c>
      <c r="BB8">
        <v>160</v>
      </c>
      <c r="BC8">
        <v>172</v>
      </c>
      <c r="BD8" t="s">
        <v>74</v>
      </c>
      <c r="BE8" t="s">
        <v>232</v>
      </c>
      <c r="BF8" t="str">
        <f>HYPERLINK("http://dx.doi.org/10.1016/j.chiabu.2017.10.020","http://dx.doi.org/10.1016/j.chiabu.2017.10.020")</f>
        <v>http://dx.doi.org/10.1016/j.chiabu.2017.10.020</v>
      </c>
      <c r="BG8" t="s">
        <v>74</v>
      </c>
      <c r="BH8" t="s">
        <v>74</v>
      </c>
      <c r="BI8">
        <v>13</v>
      </c>
      <c r="BJ8" t="s">
        <v>233</v>
      </c>
      <c r="BK8" t="s">
        <v>123</v>
      </c>
      <c r="BL8" t="s">
        <v>234</v>
      </c>
      <c r="BM8" t="s">
        <v>235</v>
      </c>
      <c r="BN8">
        <v>29107892</v>
      </c>
      <c r="BO8" t="s">
        <v>74</v>
      </c>
      <c r="BP8" t="s">
        <v>74</v>
      </c>
      <c r="BQ8" t="s">
        <v>74</v>
      </c>
      <c r="BR8" t="s">
        <v>100</v>
      </c>
      <c r="BS8" t="s">
        <v>236</v>
      </c>
      <c r="BT8" t="str">
        <f>HYPERLINK("https%3A%2F%2Fwww.webofscience.com%2Fwos%2Fwoscc%2Ffull-record%2FWOS:000426538400016","View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79</v>
      </c>
      <c r="O9" t="s">
        <v>74</v>
      </c>
      <c r="P9" t="s">
        <v>74</v>
      </c>
      <c r="Q9" t="s">
        <v>74</v>
      </c>
      <c r="R9" t="s">
        <v>74</v>
      </c>
      <c r="S9" t="s">
        <v>74</v>
      </c>
      <c r="T9" t="s">
        <v>74</v>
      </c>
      <c r="U9" t="s">
        <v>241</v>
      </c>
      <c r="V9" t="s">
        <v>242</v>
      </c>
      <c r="W9" t="s">
        <v>243</v>
      </c>
      <c r="X9" t="s">
        <v>74</v>
      </c>
      <c r="Y9" t="s">
        <v>244</v>
      </c>
      <c r="Z9" t="s">
        <v>245</v>
      </c>
      <c r="AA9" t="s">
        <v>74</v>
      </c>
      <c r="AB9" t="s">
        <v>74</v>
      </c>
      <c r="AC9" t="s">
        <v>74</v>
      </c>
      <c r="AD9" t="s">
        <v>74</v>
      </c>
      <c r="AE9" t="s">
        <v>74</v>
      </c>
      <c r="AF9" t="s">
        <v>74</v>
      </c>
      <c r="AG9">
        <v>56</v>
      </c>
      <c r="AH9">
        <v>32</v>
      </c>
      <c r="AI9">
        <v>33</v>
      </c>
      <c r="AJ9">
        <v>2</v>
      </c>
      <c r="AK9">
        <v>6</v>
      </c>
      <c r="AL9" t="s">
        <v>246</v>
      </c>
      <c r="AM9" t="s">
        <v>113</v>
      </c>
      <c r="AN9" t="s">
        <v>247</v>
      </c>
      <c r="AO9" t="s">
        <v>248</v>
      </c>
      <c r="AP9" t="s">
        <v>74</v>
      </c>
      <c r="AQ9" t="s">
        <v>74</v>
      </c>
      <c r="AR9" t="s">
        <v>249</v>
      </c>
      <c r="AS9" t="s">
        <v>250</v>
      </c>
      <c r="AT9" t="s">
        <v>251</v>
      </c>
      <c r="AU9">
        <v>2007</v>
      </c>
      <c r="AV9">
        <v>39</v>
      </c>
      <c r="AW9">
        <v>4</v>
      </c>
      <c r="AX9" t="s">
        <v>74</v>
      </c>
      <c r="AY9" t="s">
        <v>74</v>
      </c>
      <c r="AZ9" t="s">
        <v>74</v>
      </c>
      <c r="BA9" t="s">
        <v>74</v>
      </c>
      <c r="BB9">
        <v>216</v>
      </c>
      <c r="BC9">
        <v>225</v>
      </c>
      <c r="BD9" t="s">
        <v>74</v>
      </c>
      <c r="BE9" t="s">
        <v>252</v>
      </c>
      <c r="BF9" t="str">
        <f>HYPERLINK("http://dx.doi.org/10.1363/3921607","http://dx.doi.org/10.1363/3921607")</f>
        <v>http://dx.doi.org/10.1363/3921607</v>
      </c>
      <c r="BG9" t="s">
        <v>74</v>
      </c>
      <c r="BH9" t="s">
        <v>74</v>
      </c>
      <c r="BI9">
        <v>10</v>
      </c>
      <c r="BJ9" t="s">
        <v>253</v>
      </c>
      <c r="BK9" t="s">
        <v>123</v>
      </c>
      <c r="BL9" t="s">
        <v>253</v>
      </c>
      <c r="BM9" t="s">
        <v>254</v>
      </c>
      <c r="BN9">
        <v>18093038</v>
      </c>
      <c r="BO9" t="s">
        <v>74</v>
      </c>
      <c r="BP9" t="s">
        <v>74</v>
      </c>
      <c r="BQ9" t="s">
        <v>74</v>
      </c>
      <c r="BR9" t="s">
        <v>100</v>
      </c>
      <c r="BS9" t="s">
        <v>255</v>
      </c>
      <c r="BT9" t="str">
        <f>HYPERLINK("https%3A%2F%2Fwww.webofscience.com%2Fwos%2Fwoscc%2Ffull-record%2FWOS:000251506400003","View Full Record in Web of Science")</f>
        <v>View Full Record in Web of Science</v>
      </c>
    </row>
    <row r="10" spans="1:72" x14ac:dyDescent="0.25">
      <c r="A10" t="s">
        <v>72</v>
      </c>
      <c r="B10" t="s">
        <v>237</v>
      </c>
      <c r="C10" t="s">
        <v>74</v>
      </c>
      <c r="D10" t="s">
        <v>74</v>
      </c>
      <c r="E10" t="s">
        <v>74</v>
      </c>
      <c r="F10" t="s">
        <v>238</v>
      </c>
      <c r="G10" t="s">
        <v>74</v>
      </c>
      <c r="H10" t="s">
        <v>74</v>
      </c>
      <c r="I10" t="s">
        <v>239</v>
      </c>
      <c r="J10" t="s">
        <v>256</v>
      </c>
      <c r="K10" t="s">
        <v>74</v>
      </c>
      <c r="L10" t="s">
        <v>74</v>
      </c>
      <c r="M10" t="s">
        <v>78</v>
      </c>
      <c r="N10" t="s">
        <v>79</v>
      </c>
      <c r="O10" t="s">
        <v>74</v>
      </c>
      <c r="P10" t="s">
        <v>74</v>
      </c>
      <c r="Q10" t="s">
        <v>74</v>
      </c>
      <c r="R10" t="s">
        <v>74</v>
      </c>
      <c r="S10" t="s">
        <v>74</v>
      </c>
      <c r="T10" t="s">
        <v>74</v>
      </c>
      <c r="U10" t="s">
        <v>241</v>
      </c>
      <c r="V10" t="s">
        <v>257</v>
      </c>
      <c r="W10" t="s">
        <v>243</v>
      </c>
      <c r="X10" t="s">
        <v>74</v>
      </c>
      <c r="Y10" t="s">
        <v>244</v>
      </c>
      <c r="Z10" t="s">
        <v>74</v>
      </c>
      <c r="AA10" t="s">
        <v>74</v>
      </c>
      <c r="AB10" t="s">
        <v>74</v>
      </c>
      <c r="AC10" t="s">
        <v>74</v>
      </c>
      <c r="AD10" t="s">
        <v>74</v>
      </c>
      <c r="AE10" t="s">
        <v>74</v>
      </c>
      <c r="AF10" t="s">
        <v>74</v>
      </c>
      <c r="AG10">
        <v>56</v>
      </c>
      <c r="AH10">
        <v>55</v>
      </c>
      <c r="AI10">
        <v>58</v>
      </c>
      <c r="AJ10">
        <v>1</v>
      </c>
      <c r="AK10">
        <v>9</v>
      </c>
      <c r="AL10" t="s">
        <v>258</v>
      </c>
      <c r="AM10" t="s">
        <v>205</v>
      </c>
      <c r="AN10" t="s">
        <v>259</v>
      </c>
      <c r="AO10" t="s">
        <v>260</v>
      </c>
      <c r="AP10" t="s">
        <v>74</v>
      </c>
      <c r="AQ10" t="s">
        <v>74</v>
      </c>
      <c r="AR10" t="s">
        <v>261</v>
      </c>
      <c r="AS10" t="s">
        <v>262</v>
      </c>
      <c r="AT10" t="s">
        <v>263</v>
      </c>
      <c r="AU10">
        <v>2007</v>
      </c>
      <c r="AV10">
        <v>33</v>
      </c>
      <c r="AW10">
        <v>3</v>
      </c>
      <c r="AX10" t="s">
        <v>74</v>
      </c>
      <c r="AY10" t="s">
        <v>74</v>
      </c>
      <c r="AZ10" t="s">
        <v>74</v>
      </c>
      <c r="BA10" t="s">
        <v>74</v>
      </c>
      <c r="BB10">
        <v>106</v>
      </c>
      <c r="BC10">
        <v>116</v>
      </c>
      <c r="BD10" t="s">
        <v>74</v>
      </c>
      <c r="BE10" t="s">
        <v>264</v>
      </c>
      <c r="BF10" t="str">
        <f>HYPERLINK("http://dx.doi.org/10.1363/3310607","http://dx.doi.org/10.1363/3310607")</f>
        <v>http://dx.doi.org/10.1363/3310607</v>
      </c>
      <c r="BG10" t="s">
        <v>74</v>
      </c>
      <c r="BH10" t="s">
        <v>74</v>
      </c>
      <c r="BI10">
        <v>11</v>
      </c>
      <c r="BJ10" t="s">
        <v>265</v>
      </c>
      <c r="BK10" t="s">
        <v>123</v>
      </c>
      <c r="BL10" t="s">
        <v>266</v>
      </c>
      <c r="BM10" t="s">
        <v>267</v>
      </c>
      <c r="BN10">
        <v>17938093</v>
      </c>
      <c r="BO10" t="s">
        <v>268</v>
      </c>
      <c r="BP10" t="s">
        <v>74</v>
      </c>
      <c r="BQ10" t="s">
        <v>74</v>
      </c>
      <c r="BR10" t="s">
        <v>100</v>
      </c>
      <c r="BS10" t="s">
        <v>269</v>
      </c>
      <c r="BT10" t="str">
        <f>HYPERLINK("https%3A%2F%2Fwww.webofscience.com%2Fwos%2Fwoscc%2Ffull-record%2FWOS:000250641400002","View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2023-10-18T07:51:12Z</dcterms:created>
  <dcterms:modified xsi:type="dcterms:W3CDTF">2023-10-18T07:51:12Z</dcterms:modified>
</cp:coreProperties>
</file>